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8" i="1" l="1"/>
  <c r="I18" i="1"/>
  <c r="J18" i="1"/>
  <c r="K18" i="1"/>
  <c r="L18" i="1"/>
  <c r="M18" i="1"/>
  <c r="N18" i="1"/>
  <c r="O18" i="1"/>
  <c r="P18" i="1"/>
  <c r="Q18" i="1"/>
  <c r="R18" i="1"/>
  <c r="S18" i="1"/>
  <c r="T18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S14" i="1"/>
  <c r="R14" i="1"/>
  <c r="P14" i="1"/>
  <c r="O14" i="1"/>
  <c r="M14" i="1"/>
  <c r="L14" i="1"/>
  <c r="J14" i="1"/>
  <c r="I14" i="1"/>
  <c r="H14" i="1"/>
  <c r="Q14" i="1" s="1"/>
  <c r="T14" i="1" l="1"/>
  <c r="K14" i="1"/>
  <c r="N14" i="1"/>
  <c r="T19" i="1"/>
  <c r="I19" i="1"/>
  <c r="H16" i="1"/>
  <c r="G16" i="1"/>
  <c r="F16" i="1"/>
  <c r="F19" i="1" s="1"/>
  <c r="E15" i="1" l="1"/>
  <c r="D15" i="1"/>
  <c r="C15" i="1"/>
  <c r="H19" i="1" l="1"/>
  <c r="G19" i="1"/>
  <c r="S19" i="1" l="1"/>
  <c r="R19" i="1"/>
  <c r="Q19" i="1"/>
  <c r="P19" i="1"/>
  <c r="O19" i="1"/>
  <c r="N19" i="1"/>
  <c r="M19" i="1"/>
  <c r="L19" i="1"/>
  <c r="K19" i="1"/>
  <c r="J19" i="1"/>
  <c r="E17" i="1" l="1"/>
  <c r="E18" i="1"/>
  <c r="E14" i="1"/>
  <c r="D17" i="1"/>
  <c r="D18" i="1"/>
  <c r="D14" i="1"/>
  <c r="C17" i="1"/>
  <c r="C18" i="1"/>
  <c r="C14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<sst xmlns="http://schemas.openxmlformats.org/spreadsheetml/2006/main" count="73" uniqueCount="56">
  <si>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</si>
  <si>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</si>
  <si>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</si>
  <si>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</si>
  <si>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</si>
  <si>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</si>
  <si>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</si>
  <si>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</si>
  <si>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</si>
  <si>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</si>
  <si>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</si>
  <si>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</si>
  <si>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</si>
  <si>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</si>
  <si>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</si>
  <si>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</si>
  <si>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</si>
  <si>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</si>
  <si>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</si>
  <si>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</si>
  <si>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</si>
  <si>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</si>
  <si>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</si>
  <si>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</si>
  <si>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</si>
  <si>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</si>
  <si>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</si>
  <si>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</si>
  <si>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</si>
  <si>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"Організація харчування</t>
  </si>
  <si>
    <t>дітей у дошкільних навчальних</t>
  </si>
  <si>
    <t>САЛАТ З ВАРЕНОГО БУРЯКА</t>
  </si>
  <si>
    <t xml:space="preserve">закладах" стр.358 </t>
  </si>
  <si>
    <t>Олія</t>
  </si>
  <si>
    <t>Коренеплоди свіжі, цілі, здорові, чисті, без тріщин, нев'янучі,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</si>
  <si>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</si>
  <si>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>Буряк відварюють до готовності (1,5 год). Відварений буряк очищають від шкірки та труть на тертці, заправляють олією, солять та обережно перемішують.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</si>
  <si>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буряк натертий на тертці.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</si>
  <si>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темно – вишневий.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</si>
  <si>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відвареного буряка.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</si>
  <si>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</si>
  <si>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</si>
  <si>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Порціонування</t>
  </si>
  <si>
    <t>ВИХІД</t>
  </si>
  <si>
    <t xml:space="preserve">Маса страви: </t>
  </si>
  <si>
    <t xml:space="preserve">                                     (підпис)                              (ім’я, прізвище)</t>
  </si>
  <si>
    <t>30 г ± 3 %</t>
  </si>
  <si>
    <t>Подають на мілкій закусочній тарілці разом з гарніром.</t>
  </si>
  <si>
    <t>40 г  ± 3 %</t>
  </si>
  <si>
    <t>Б</t>
  </si>
  <si>
    <t>Ж</t>
  </si>
  <si>
    <t>В</t>
  </si>
  <si>
    <t>ЕЦ</t>
  </si>
  <si>
    <t>Варений очищений буряк:</t>
  </si>
  <si>
    <t>Буряк          
до 01.01</t>
  </si>
  <si>
    <t>Буряк 
після 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</si>
</sst>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0" fontId="2" fillId="0" borderId="0" xfId="0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8" fillId="0" borderId="5" xfId="0" applyNumberFormat="1" applyFont="1" applyBorder="1" applyAlignment="1">
      <alignment horizontal="center" vertical="center" textRotation="90"/>
    </xf>
    <xf numFmtId="49" fontId="8" fillId="0" borderId="6" xfId="0" applyNumberFormat="1" applyFont="1" applyBorder="1" applyAlignment="1">
      <alignment horizontal="center" vertical="center" textRotation="90"/>
    </xf>
    <xf numFmtId="49" fontId="8" fillId="0" borderId="7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164" fontId="3" fillId="2" borderId="5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tabSelected="1" view="pageLayout" topLeftCell="A7" zoomScale="80" zoomScaleNormal="100" zoomScalePageLayoutView="80" workbookViewId="0">
      <selection activeCell="H14" sqref="H14:T18"/>
    </sheetView>
  </sheetViews>
  <sheetFormatPr defaultRowHeight="14.4" x14ac:dyDescent="0.3"/>
  <cols>
    <col min="1" max="1" width="4.109375" customWidth="1"/>
    <col min="2" max="2" width="14.44140625" customWidth="1"/>
    <col min="3" max="3" width="5" customWidth="1"/>
    <col min="4" max="4" width="5.33203125" customWidth="1"/>
    <col min="5" max="5" width="6.44140625" customWidth="1"/>
    <col min="6" max="6" width="5.66406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9" width="5.6640625" customWidth="1"/>
    <col min="20" max="20" width="5.44140625" customWidth="1"/>
    <col min="21" max="21" width="23.5546875" customWidth="1"/>
    <col min="22" max="23" width="10.33203125" customWidth="1"/>
    <col min="24" max="24" width="10.5546875" customWidth="1"/>
  </cols>
  <sheetData>
    <row r="1" spans="1:33" ht="15" customHeight="1" x14ac:dyDescent="0.3">
      <c r="A1" s="2"/>
      <c r="B1" s="65" t="s">
        <v>29</v>
      </c>
      <c r="C1" s="65"/>
      <c r="D1" s="65"/>
      <c r="E1" s="65"/>
      <c r="F1" s="65"/>
      <c r="G1" s="65"/>
      <c r="H1" s="65"/>
      <c r="I1" s="2"/>
      <c r="J1" s="2"/>
      <c r="K1" s="2"/>
      <c r="L1" s="2"/>
      <c r="M1" s="2"/>
      <c r="N1" s="2"/>
      <c r="O1" s="2"/>
      <c r="P1" s="2"/>
      <c r="Q1" s="4"/>
      <c r="R1" s="66" t="s">
        <v>17</v>
      </c>
      <c r="S1" s="66"/>
      <c r="T1" s="66"/>
      <c r="U1" s="66"/>
      <c r="V1" s="66"/>
      <c r="W1" s="2"/>
    </row>
    <row r="2" spans="1:33" ht="15" customHeight="1" x14ac:dyDescent="0.3">
      <c r="A2" s="2"/>
      <c r="B2" s="65" t="s">
        <v>30</v>
      </c>
      <c r="C2" s="65"/>
      <c r="D2" s="65"/>
      <c r="E2" s="65"/>
      <c r="F2" s="65"/>
      <c r="G2" s="65"/>
      <c r="H2" s="65"/>
      <c r="I2" s="2"/>
      <c r="J2" s="2"/>
      <c r="K2" s="2"/>
      <c r="L2" s="2"/>
      <c r="M2" s="2"/>
      <c r="N2" s="2"/>
      <c r="O2" s="2"/>
      <c r="P2" s="2"/>
      <c r="Q2" s="4"/>
      <c r="R2" s="66" t="s">
        <v>18</v>
      </c>
      <c r="S2" s="66"/>
      <c r="T2" s="66"/>
      <c r="U2" s="66"/>
      <c r="V2" s="66"/>
      <c r="W2" s="2"/>
    </row>
    <row r="3" spans="1:33" x14ac:dyDescent="0.3">
      <c r="A3" s="2"/>
      <c r="B3" s="65" t="s">
        <v>32</v>
      </c>
      <c r="C3" s="65"/>
      <c r="D3" s="65"/>
      <c r="E3" s="65"/>
      <c r="F3" s="65"/>
      <c r="G3" s="65"/>
      <c r="H3" s="65"/>
      <c r="I3" s="2"/>
      <c r="J3" s="2"/>
      <c r="K3" s="2"/>
      <c r="L3" s="2"/>
      <c r="M3" s="2"/>
      <c r="N3" s="2"/>
      <c r="O3" s="2"/>
      <c r="P3" s="2"/>
      <c r="Q3" s="4"/>
      <c r="R3" s="37" t="s">
        <v>19</v>
      </c>
      <c r="S3" s="37"/>
      <c r="T3" s="37"/>
      <c r="U3" s="37"/>
      <c r="V3" s="19"/>
      <c r="W3" s="2"/>
    </row>
    <row r="4" spans="1:33" x14ac:dyDescent="0.3">
      <c r="A4" s="2"/>
      <c r="B4" s="65"/>
      <c r="C4" s="65"/>
      <c r="D4" s="65"/>
      <c r="E4" s="65"/>
      <c r="F4" s="65"/>
      <c r="G4" s="65"/>
      <c r="H4" s="65"/>
      <c r="I4" s="2"/>
      <c r="J4" s="2"/>
      <c r="K4" s="2"/>
      <c r="L4" s="2"/>
      <c r="M4" s="2"/>
      <c r="N4" s="2"/>
      <c r="O4" s="2"/>
      <c r="P4" s="2"/>
      <c r="Q4" s="4"/>
      <c r="R4" s="19" t="s">
        <v>20</v>
      </c>
      <c r="S4" s="19"/>
      <c r="T4" s="19"/>
      <c r="U4" s="19"/>
      <c r="V4" s="19"/>
      <c r="W4" s="2"/>
    </row>
    <row r="5" spans="1:33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33" x14ac:dyDescent="0.3">
      <c r="A6" s="54" t="s">
        <v>16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</row>
    <row r="7" spans="1:33" x14ac:dyDescent="0.3">
      <c r="A7" s="55" t="s">
        <v>31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33" x14ac:dyDescent="0.3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4"/>
      <c r="W8" s="14"/>
    </row>
    <row r="9" spans="1:33" ht="15.75" customHeight="1" x14ac:dyDescent="0.3">
      <c r="A9" s="56" t="s">
        <v>0</v>
      </c>
      <c r="B9" s="60" t="s">
        <v>14</v>
      </c>
      <c r="C9" s="60" t="s">
        <v>1</v>
      </c>
      <c r="D9" s="60"/>
      <c r="E9" s="60"/>
      <c r="F9" s="60"/>
      <c r="G9" s="60"/>
      <c r="H9" s="60"/>
      <c r="I9" s="60" t="s">
        <v>2</v>
      </c>
      <c r="J9" s="60"/>
      <c r="K9" s="60"/>
      <c r="L9" s="60"/>
      <c r="M9" s="60"/>
      <c r="N9" s="60"/>
      <c r="O9" s="60"/>
      <c r="P9" s="60"/>
      <c r="Q9" s="60"/>
      <c r="R9" s="61" t="s">
        <v>13</v>
      </c>
      <c r="S9" s="61"/>
      <c r="T9" s="61"/>
      <c r="U9" s="61" t="s">
        <v>3</v>
      </c>
      <c r="V9" s="80" t="s">
        <v>26</v>
      </c>
      <c r="W9" s="80" t="s">
        <v>25</v>
      </c>
      <c r="X9" s="77" t="s">
        <v>42</v>
      </c>
    </row>
    <row r="10" spans="1:33" ht="15.75" customHeight="1" x14ac:dyDescent="0.3">
      <c r="A10" s="57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1"/>
      <c r="S10" s="61"/>
      <c r="T10" s="61"/>
      <c r="U10" s="61"/>
      <c r="V10" s="81"/>
      <c r="W10" s="81"/>
      <c r="X10" s="78"/>
    </row>
    <row r="11" spans="1:33" ht="25.5" customHeight="1" x14ac:dyDescent="0.3">
      <c r="A11" s="57"/>
      <c r="B11" s="60"/>
      <c r="C11" s="59" t="s">
        <v>8</v>
      </c>
      <c r="D11" s="59"/>
      <c r="E11" s="59"/>
      <c r="F11" s="59" t="s">
        <v>9</v>
      </c>
      <c r="G11" s="59"/>
      <c r="H11" s="59"/>
      <c r="I11" s="59" t="s">
        <v>10</v>
      </c>
      <c r="J11" s="59"/>
      <c r="K11" s="59"/>
      <c r="L11" s="59" t="s">
        <v>11</v>
      </c>
      <c r="M11" s="59"/>
      <c r="N11" s="59"/>
      <c r="O11" s="59" t="s">
        <v>12</v>
      </c>
      <c r="P11" s="59"/>
      <c r="Q11" s="59"/>
      <c r="R11" s="61"/>
      <c r="S11" s="61"/>
      <c r="T11" s="61"/>
      <c r="U11" s="61"/>
      <c r="V11" s="81"/>
      <c r="W11" s="81"/>
      <c r="X11" s="78"/>
    </row>
    <row r="12" spans="1:33" x14ac:dyDescent="0.3">
      <c r="A12" s="57"/>
      <c r="B12" s="60"/>
      <c r="C12" s="62" t="s">
        <v>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4"/>
      <c r="U12" s="61"/>
      <c r="V12" s="82"/>
      <c r="W12" s="82"/>
      <c r="X12" s="79"/>
    </row>
    <row r="13" spans="1:33" ht="30.75" customHeight="1" x14ac:dyDescent="0.3">
      <c r="A13" s="58"/>
      <c r="B13" s="60"/>
      <c r="C13" s="36" t="s">
        <v>6</v>
      </c>
      <c r="D13" s="36" t="s">
        <v>7</v>
      </c>
      <c r="E13" s="36" t="s">
        <v>5</v>
      </c>
      <c r="F13" s="36" t="s">
        <v>6</v>
      </c>
      <c r="G13" s="36" t="s">
        <v>7</v>
      </c>
      <c r="H13" s="36" t="s">
        <v>5</v>
      </c>
      <c r="I13" s="36" t="s">
        <v>6</v>
      </c>
      <c r="J13" s="36" t="s">
        <v>7</v>
      </c>
      <c r="K13" s="36" t="s">
        <v>5</v>
      </c>
      <c r="L13" s="36" t="s">
        <v>6</v>
      </c>
      <c r="M13" s="36" t="s">
        <v>7</v>
      </c>
      <c r="N13" s="36" t="s">
        <v>5</v>
      </c>
      <c r="O13" s="36" t="s">
        <v>6</v>
      </c>
      <c r="P13" s="36" t="s">
        <v>7</v>
      </c>
      <c r="Q13" s="36" t="s">
        <v>5</v>
      </c>
      <c r="R13" s="36" t="s">
        <v>6</v>
      </c>
      <c r="S13" s="36" t="s">
        <v>7</v>
      </c>
      <c r="T13" s="36" t="s">
        <v>5</v>
      </c>
      <c r="U13" s="61"/>
      <c r="V13" s="41" t="s">
        <v>15</v>
      </c>
      <c r="W13" s="41" t="s">
        <v>15</v>
      </c>
      <c r="X13" s="47" t="s">
        <v>15</v>
      </c>
      <c r="Z13" s="85" t="s">
        <v>49</v>
      </c>
      <c r="AA13" s="85" t="s">
        <v>50</v>
      </c>
      <c r="AB13" s="85" t="s">
        <v>51</v>
      </c>
      <c r="AC13" s="85" t="s">
        <v>52</v>
      </c>
    </row>
    <row r="14" spans="1:33" ht="37.5" customHeight="1" x14ac:dyDescent="0.3">
      <c r="A14" s="21"/>
      <c r="B14" s="23" t="s">
        <v>54</v>
      </c>
      <c r="C14" s="24">
        <f>(100*F14)/(100-V14)</f>
        <v>37.5</v>
      </c>
      <c r="D14" s="24">
        <f>(100*G14)/(100-V14)</f>
        <v>37.5</v>
      </c>
      <c r="E14" s="24">
        <f>(100*H14)/(100-V14)</f>
        <v>50</v>
      </c>
      <c r="F14" s="75">
        <v>30</v>
      </c>
      <c r="G14" s="75">
        <v>30</v>
      </c>
      <c r="H14" s="52">
        <f>G14/0.75</f>
        <v>40</v>
      </c>
      <c r="I14" s="92">
        <f>Z14/100*F14</f>
        <v>0.44999999999999996</v>
      </c>
      <c r="J14" s="92">
        <f>Z14/100*G14</f>
        <v>0.44999999999999996</v>
      </c>
      <c r="K14" s="92">
        <f>Z14/100*H14</f>
        <v>0.6</v>
      </c>
      <c r="L14" s="92">
        <f>AA14/100*F14</f>
        <v>0.03</v>
      </c>
      <c r="M14" s="92">
        <f>AA14/100*G14</f>
        <v>0.03</v>
      </c>
      <c r="N14" s="92">
        <f>AA14/100*H14</f>
        <v>0.04</v>
      </c>
      <c r="O14" s="92">
        <f>AB14/100*F14</f>
        <v>3</v>
      </c>
      <c r="P14" s="92">
        <f>AB14/100*G14</f>
        <v>3</v>
      </c>
      <c r="Q14" s="92">
        <f>AB14/100*H14</f>
        <v>4</v>
      </c>
      <c r="R14" s="87">
        <f>AC14/100*F14</f>
        <v>12.6</v>
      </c>
      <c r="S14" s="87">
        <f>AC14/100*G14</f>
        <v>12.6</v>
      </c>
      <c r="T14" s="87">
        <f>AC14/100*H14</f>
        <v>16.8</v>
      </c>
      <c r="U14" s="83" t="s">
        <v>34</v>
      </c>
      <c r="V14" s="32">
        <v>20</v>
      </c>
      <c r="W14" s="32">
        <v>0</v>
      </c>
      <c r="X14" s="46" t="s">
        <v>27</v>
      </c>
      <c r="Y14" s="18"/>
      <c r="Z14" s="86">
        <v>1.5</v>
      </c>
      <c r="AA14" s="86">
        <v>0.1</v>
      </c>
      <c r="AB14" s="86">
        <v>10</v>
      </c>
      <c r="AC14" s="87">
        <v>42</v>
      </c>
      <c r="AD14" s="18"/>
      <c r="AE14" s="18"/>
      <c r="AF14" s="18"/>
      <c r="AG14" s="18"/>
    </row>
    <row r="15" spans="1:33" ht="37.5" customHeight="1" x14ac:dyDescent="0.3">
      <c r="A15" s="22"/>
      <c r="B15" s="26" t="s">
        <v>55</v>
      </c>
      <c r="C15" s="24">
        <f>(100*F14)/(100-V15)</f>
        <v>40</v>
      </c>
      <c r="D15" s="24">
        <f>(100*G14)/(100-V15)</f>
        <v>40</v>
      </c>
      <c r="E15" s="24">
        <f>(100*H14)/(100-V15)</f>
        <v>53.333333333333336</v>
      </c>
      <c r="F15" s="76"/>
      <c r="G15" s="76"/>
      <c r="H15" s="53"/>
      <c r="I15" s="93"/>
      <c r="J15" s="93"/>
      <c r="K15" s="93"/>
      <c r="L15" s="93"/>
      <c r="M15" s="93"/>
      <c r="N15" s="93"/>
      <c r="O15" s="93"/>
      <c r="P15" s="93"/>
      <c r="Q15" s="93"/>
      <c r="R15" s="89"/>
      <c r="S15" s="89"/>
      <c r="T15" s="89"/>
      <c r="U15" s="84"/>
      <c r="V15" s="32">
        <v>25</v>
      </c>
      <c r="W15" s="32">
        <v>0</v>
      </c>
      <c r="X15" s="46"/>
      <c r="Y15" s="18"/>
      <c r="Z15" s="88"/>
      <c r="AA15" s="88"/>
      <c r="AB15" s="88"/>
      <c r="AC15" s="89"/>
      <c r="AD15" s="18"/>
      <c r="AE15" s="18"/>
      <c r="AF15" s="18"/>
      <c r="AG15" s="18"/>
    </row>
    <row r="16" spans="1:33" ht="25.5" customHeight="1" x14ac:dyDescent="0.3">
      <c r="A16" s="21"/>
      <c r="B16" s="71" t="s">
        <v>53</v>
      </c>
      <c r="C16" s="72"/>
      <c r="D16" s="72"/>
      <c r="E16" s="73"/>
      <c r="F16" s="30">
        <f>F14*(100-V16)/100</f>
        <v>29.4</v>
      </c>
      <c r="G16" s="30">
        <f>G14*(100-V16)/100</f>
        <v>29.4</v>
      </c>
      <c r="H16" s="30">
        <f>H14*(100-V16)/100</f>
        <v>39.200000000000003</v>
      </c>
      <c r="I16" s="28"/>
      <c r="J16" s="28"/>
      <c r="K16" s="28"/>
      <c r="L16" s="28"/>
      <c r="M16" s="28"/>
      <c r="N16" s="28"/>
      <c r="O16" s="28"/>
      <c r="P16" s="28"/>
      <c r="Q16" s="28"/>
      <c r="R16" s="25"/>
      <c r="S16" s="25"/>
      <c r="T16" s="25"/>
      <c r="U16" s="20"/>
      <c r="V16" s="33">
        <v>2</v>
      </c>
      <c r="W16" s="32">
        <v>0</v>
      </c>
      <c r="X16" s="46"/>
      <c r="Y16" s="18"/>
      <c r="Z16" s="90"/>
      <c r="AA16" s="90"/>
      <c r="AB16" s="90"/>
      <c r="AC16" s="91"/>
      <c r="AD16" s="18"/>
      <c r="AE16" s="18"/>
      <c r="AF16" s="18"/>
      <c r="AG16" s="18"/>
    </row>
    <row r="17" spans="1:33" ht="51.75" customHeight="1" x14ac:dyDescent="0.3">
      <c r="A17" s="21"/>
      <c r="B17" s="27" t="s">
        <v>33</v>
      </c>
      <c r="C17" s="24">
        <f t="shared" ref="C17:C18" si="0">(100*F17)/(100-V17)</f>
        <v>0.8</v>
      </c>
      <c r="D17" s="24">
        <f t="shared" ref="D17:D18" si="1">(100*G17)/(100-V17)</f>
        <v>0.8</v>
      </c>
      <c r="E17" s="24">
        <f t="shared" ref="E17:E18" si="2">(100*H17)/(100-V17)</f>
        <v>1.0666666666666667</v>
      </c>
      <c r="F17" s="31">
        <v>0.8</v>
      </c>
      <c r="G17" s="31">
        <v>0.8</v>
      </c>
      <c r="H17" s="25">
        <f t="shared" ref="H17" si="3">G17/0.75</f>
        <v>1.0666666666666667</v>
      </c>
      <c r="I17" s="94">
        <f>Z17/100*F17</f>
        <v>0</v>
      </c>
      <c r="J17" s="94">
        <f>Z17/100*G17</f>
        <v>0</v>
      </c>
      <c r="K17" s="94">
        <f>Z17/100*H17</f>
        <v>0</v>
      </c>
      <c r="L17" s="94">
        <f>AA17/100*F17</f>
        <v>0.79920000000000013</v>
      </c>
      <c r="M17" s="94">
        <f>AA17/100*G17</f>
        <v>0.79920000000000013</v>
      </c>
      <c r="N17" s="94">
        <f>AA17/100*H17</f>
        <v>1.0656000000000001</v>
      </c>
      <c r="O17" s="94">
        <f>AB17/100*F17</f>
        <v>0</v>
      </c>
      <c r="P17" s="94">
        <f>AB17/100*G17</f>
        <v>0</v>
      </c>
      <c r="Q17" s="94">
        <f>AB17/100*H17</f>
        <v>0</v>
      </c>
      <c r="R17" s="91">
        <f>AC17/100*F17</f>
        <v>7.1920000000000002</v>
      </c>
      <c r="S17" s="91">
        <f>AC17/100*G17</f>
        <v>7.1920000000000002</v>
      </c>
      <c r="T17" s="91">
        <f>AC17/100*H17</f>
        <v>9.5893333333333342</v>
      </c>
      <c r="U17" s="15" t="s">
        <v>35</v>
      </c>
      <c r="V17" s="33">
        <v>0</v>
      </c>
      <c r="W17" s="33">
        <v>0</v>
      </c>
      <c r="X17" s="46"/>
      <c r="Y17" s="18"/>
      <c r="Z17" s="90">
        <v>0</v>
      </c>
      <c r="AA17" s="90">
        <v>99.9</v>
      </c>
      <c r="AB17" s="90">
        <v>0</v>
      </c>
      <c r="AC17" s="91">
        <v>899</v>
      </c>
      <c r="AD17" s="18"/>
      <c r="AE17" s="18"/>
      <c r="AF17" s="18"/>
      <c r="AG17" s="18"/>
    </row>
    <row r="18" spans="1:33" ht="66" customHeight="1" x14ac:dyDescent="0.3">
      <c r="A18" s="21"/>
      <c r="B18" s="23" t="s">
        <v>24</v>
      </c>
      <c r="C18" s="49">
        <f t="shared" si="0"/>
        <v>0.09</v>
      </c>
      <c r="D18" s="49">
        <f t="shared" si="1"/>
        <v>0.09</v>
      </c>
      <c r="E18" s="49">
        <f t="shared" si="2"/>
        <v>0.12</v>
      </c>
      <c r="F18" s="28">
        <v>0.09</v>
      </c>
      <c r="G18" s="28">
        <v>0.09</v>
      </c>
      <c r="H18" s="28">
        <f t="shared" ref="H18" si="4">G18/0.75</f>
        <v>0.12</v>
      </c>
      <c r="I18" s="94">
        <f>Z18/100*F18</f>
        <v>0</v>
      </c>
      <c r="J18" s="94">
        <f>Z18/100*G18</f>
        <v>0</v>
      </c>
      <c r="K18" s="94">
        <f>Z18/100*H18</f>
        <v>0</v>
      </c>
      <c r="L18" s="94">
        <f>AA18/100*F18</f>
        <v>0</v>
      </c>
      <c r="M18" s="94">
        <f>AA18/100*G18</f>
        <v>0</v>
      </c>
      <c r="N18" s="94">
        <f>AA18/100*H18</f>
        <v>0</v>
      </c>
      <c r="O18" s="94">
        <f>AB18/100*F18</f>
        <v>0</v>
      </c>
      <c r="P18" s="94">
        <f>AB18/100*G18</f>
        <v>0</v>
      </c>
      <c r="Q18" s="94">
        <f>AB18/100*H18</f>
        <v>0</v>
      </c>
      <c r="R18" s="91">
        <f>AC18/100*F18</f>
        <v>0</v>
      </c>
      <c r="S18" s="91">
        <f>AC18/100*G18</f>
        <v>0</v>
      </c>
      <c r="T18" s="91">
        <f>AC18/100*H18</f>
        <v>0</v>
      </c>
      <c r="U18" s="20" t="s">
        <v>28</v>
      </c>
      <c r="V18" s="33">
        <v>0</v>
      </c>
      <c r="W18" s="33">
        <v>0</v>
      </c>
      <c r="X18" s="46"/>
      <c r="Y18" s="18"/>
      <c r="Z18" s="90">
        <v>0</v>
      </c>
      <c r="AA18" s="90">
        <v>0</v>
      </c>
      <c r="AB18" s="90">
        <v>0</v>
      </c>
      <c r="AC18" s="91">
        <v>0</v>
      </c>
      <c r="AD18" s="18"/>
      <c r="AE18" s="18"/>
      <c r="AF18" s="18"/>
      <c r="AG18" s="18"/>
    </row>
    <row r="19" spans="1:33" x14ac:dyDescent="0.3">
      <c r="A19" s="21"/>
      <c r="B19" s="67" t="s">
        <v>43</v>
      </c>
      <c r="C19" s="68"/>
      <c r="D19" s="68"/>
      <c r="E19" s="69"/>
      <c r="F19" s="30">
        <f>SUM(F16:F18)*(100-X19)/100</f>
        <v>30.138549999999999</v>
      </c>
      <c r="G19" s="30">
        <f>SUM(G16:G18)*(100-X19)/100</f>
        <v>30.138549999999999</v>
      </c>
      <c r="H19" s="30">
        <f>SUM(H16:H18)*(100-X19)/100</f>
        <v>40.184733333333341</v>
      </c>
      <c r="I19" s="48">
        <f>SUM(I14:I18)</f>
        <v>0.44999999999999996</v>
      </c>
      <c r="J19" s="48">
        <f t="shared" ref="J19:S19" si="5">SUM(J14:J18)</f>
        <v>0.44999999999999996</v>
      </c>
      <c r="K19" s="48">
        <f t="shared" si="5"/>
        <v>0.6</v>
      </c>
      <c r="L19" s="48">
        <f t="shared" si="5"/>
        <v>0.82920000000000016</v>
      </c>
      <c r="M19" s="48">
        <f t="shared" si="5"/>
        <v>0.82920000000000016</v>
      </c>
      <c r="N19" s="48">
        <f t="shared" si="5"/>
        <v>1.1056000000000001</v>
      </c>
      <c r="O19" s="48">
        <f t="shared" si="5"/>
        <v>3</v>
      </c>
      <c r="P19" s="48">
        <f t="shared" si="5"/>
        <v>3</v>
      </c>
      <c r="Q19" s="48">
        <f t="shared" si="5"/>
        <v>4</v>
      </c>
      <c r="R19" s="29">
        <f t="shared" si="5"/>
        <v>19.792000000000002</v>
      </c>
      <c r="S19" s="29">
        <f t="shared" si="5"/>
        <v>19.792000000000002</v>
      </c>
      <c r="T19" s="29">
        <f>SUM(T14:T18)</f>
        <v>26.389333333333333</v>
      </c>
      <c r="U19" s="3"/>
      <c r="V19" s="34"/>
      <c r="W19" s="34"/>
      <c r="X19" s="47">
        <v>0.5</v>
      </c>
      <c r="Y19" s="18"/>
      <c r="Z19" s="90"/>
      <c r="AA19" s="90"/>
      <c r="AB19" s="90"/>
      <c r="AC19" s="91"/>
      <c r="AD19" s="18"/>
      <c r="AE19" s="18"/>
      <c r="AF19" s="18"/>
      <c r="AG19" s="18"/>
    </row>
    <row r="20" spans="1:33" x14ac:dyDescent="0.3">
      <c r="A20" s="7"/>
      <c r="B20" s="8"/>
      <c r="C20" s="11"/>
      <c r="D20" s="11"/>
      <c r="E20" s="11"/>
      <c r="F20" s="13"/>
      <c r="G20" s="13"/>
      <c r="H20" s="13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0"/>
      <c r="V20" s="9"/>
      <c r="W20" s="9"/>
    </row>
    <row r="21" spans="1:33" x14ac:dyDescent="0.3">
      <c r="A21" s="42"/>
      <c r="B21" s="8"/>
      <c r="C21" s="42"/>
      <c r="D21" s="42"/>
      <c r="E21" s="42"/>
      <c r="F21" s="43"/>
      <c r="G21" s="43"/>
      <c r="H21" s="43"/>
      <c r="I21" s="4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10"/>
      <c r="W21" s="9"/>
    </row>
    <row r="22" spans="1:33" x14ac:dyDescent="0.3">
      <c r="A22" s="55" t="s">
        <v>21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35"/>
    </row>
    <row r="23" spans="1:33" ht="20.25" customHeight="1" x14ac:dyDescent="0.3">
      <c r="A23" s="42"/>
      <c r="B23" s="70" t="s">
        <v>36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39"/>
    </row>
    <row r="24" spans="1:33" ht="15.75" customHeight="1" x14ac:dyDescent="0.3">
      <c r="A24" s="42"/>
      <c r="B24" s="51" t="s">
        <v>47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39"/>
    </row>
    <row r="25" spans="1:33" ht="15" customHeight="1" x14ac:dyDescent="0.3">
      <c r="A25" s="4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6"/>
      <c r="S25" s="6"/>
      <c r="T25" s="6"/>
      <c r="U25" s="6"/>
      <c r="V25" s="6"/>
      <c r="W25" s="5"/>
    </row>
    <row r="26" spans="1:33" x14ac:dyDescent="0.3">
      <c r="A26" s="45"/>
      <c r="B26" s="55" t="s">
        <v>22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38"/>
    </row>
    <row r="27" spans="1:33" x14ac:dyDescent="0.3">
      <c r="A27" s="45"/>
      <c r="B27" s="5" t="s">
        <v>37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33" ht="16.5" customHeight="1" x14ac:dyDescent="0.3">
      <c r="A28" s="45"/>
      <c r="B28" s="5" t="s">
        <v>38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33" x14ac:dyDescent="0.3">
      <c r="A29" s="45"/>
      <c r="B29" s="5" t="s">
        <v>39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33" x14ac:dyDescent="0.3">
      <c r="A30" s="45"/>
      <c r="B30" s="5" t="s">
        <v>40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33" x14ac:dyDescent="0.3">
      <c r="A31" s="4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6"/>
      <c r="S31" s="6"/>
      <c r="T31" s="6"/>
      <c r="U31" s="6"/>
      <c r="V31" s="6"/>
      <c r="W31" s="5"/>
    </row>
    <row r="32" spans="1:33" x14ac:dyDescent="0.3">
      <c r="A32" s="45"/>
      <c r="B32" s="55" t="s">
        <v>23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38"/>
      <c r="W32" s="5"/>
    </row>
    <row r="33" spans="1:23" x14ac:dyDescent="0.3">
      <c r="A33" s="45"/>
      <c r="B33" s="2" t="s">
        <v>44</v>
      </c>
      <c r="C33" s="5"/>
      <c r="D33" s="74" t="s">
        <v>46</v>
      </c>
      <c r="E33" s="74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</row>
    <row r="34" spans="1:23" x14ac:dyDescent="0.3">
      <c r="A34" s="45"/>
      <c r="B34" s="5"/>
      <c r="C34" s="5"/>
      <c r="D34" s="74" t="s">
        <v>48</v>
      </c>
      <c r="E34" s="74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ht="17.25" customHeight="1" x14ac:dyDescent="0.3">
      <c r="A35" s="4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4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  <c r="W36" s="5"/>
    </row>
    <row r="37" spans="1:23" x14ac:dyDescent="0.3">
      <c r="A37" s="4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6"/>
      <c r="S37" s="6"/>
      <c r="T37" s="6"/>
      <c r="U37" s="6"/>
      <c r="V37" s="6"/>
    </row>
    <row r="38" spans="1:23" x14ac:dyDescent="0.3">
      <c r="A38" s="45"/>
      <c r="B38" s="40" t="s">
        <v>41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5"/>
    </row>
    <row r="39" spans="1:23" x14ac:dyDescent="0.3">
      <c r="A39" s="45"/>
      <c r="B39" s="54" t="s">
        <v>45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6"/>
      <c r="W39" s="1"/>
    </row>
    <row r="40" spans="1:23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3" ht="15" customHeight="1" x14ac:dyDescent="0.3">
      <c r="A41" s="1"/>
    </row>
    <row r="42" spans="1:23" x14ac:dyDescent="0.3">
      <c r="A42" s="1"/>
    </row>
    <row r="43" spans="1:23" ht="15" customHeight="1" x14ac:dyDescent="0.3">
      <c r="A43" s="1"/>
    </row>
    <row r="51" ht="30" customHeight="1" x14ac:dyDescent="0.3"/>
  </sheetData>
  <mergeCells count="52">
    <mergeCell ref="Z14:Z15"/>
    <mergeCell ref="AA14:AA15"/>
    <mergeCell ref="AB14:AB15"/>
    <mergeCell ref="AC14:AC15"/>
    <mergeCell ref="B16:E16"/>
    <mergeCell ref="D33:E33"/>
    <mergeCell ref="D34:E34"/>
    <mergeCell ref="H14:H15"/>
    <mergeCell ref="X9:X12"/>
    <mergeCell ref="V9:V12"/>
    <mergeCell ref="W9:W12"/>
    <mergeCell ref="U14:U15"/>
    <mergeCell ref="F14:F15"/>
    <mergeCell ref="G14:G15"/>
    <mergeCell ref="I14:I15"/>
    <mergeCell ref="J14:J15"/>
    <mergeCell ref="K14:K15"/>
    <mergeCell ref="Q14:Q15"/>
    <mergeCell ref="R14:R15"/>
    <mergeCell ref="S14:S15"/>
    <mergeCell ref="B39:U39"/>
    <mergeCell ref="A22:U22"/>
    <mergeCell ref="B32:U32"/>
    <mergeCell ref="B26:U26"/>
    <mergeCell ref="B19:E19"/>
    <mergeCell ref="B23:U23"/>
    <mergeCell ref="B1:H1"/>
    <mergeCell ref="B2:H2"/>
    <mergeCell ref="B3:H3"/>
    <mergeCell ref="B4:H4"/>
    <mergeCell ref="R1:V1"/>
    <mergeCell ref="R2:V2"/>
    <mergeCell ref="A6:V6"/>
    <mergeCell ref="A7:V7"/>
    <mergeCell ref="A9:A13"/>
    <mergeCell ref="I11:K11"/>
    <mergeCell ref="L11:N11"/>
    <mergeCell ref="B9:B13"/>
    <mergeCell ref="O11:Q11"/>
    <mergeCell ref="C9:H10"/>
    <mergeCell ref="I9:Q10"/>
    <mergeCell ref="R9:T11"/>
    <mergeCell ref="U9:U13"/>
    <mergeCell ref="C12:T12"/>
    <mergeCell ref="C11:E11"/>
    <mergeCell ref="F11:H11"/>
    <mergeCell ref="T14:T15"/>
    <mergeCell ref="L14:L15"/>
    <mergeCell ref="M14:M15"/>
    <mergeCell ref="N14:N15"/>
    <mergeCell ref="O14:O15"/>
    <mergeCell ref="P14:P1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16"/>
    </row>
    <row r="14" spans="5:5" x14ac:dyDescent="0.3">
      <c r="E14" s="16"/>
    </row>
    <row r="15" spans="5:5" x14ac:dyDescent="0.3">
      <c r="E15" s="16"/>
    </row>
    <row r="16" spans="5:5" x14ac:dyDescent="0.3">
      <c r="E16" s="16"/>
    </row>
    <row r="17" spans="5:5" x14ac:dyDescent="0.3">
      <c r="E17" s="16"/>
    </row>
    <row r="18" spans="5:5" x14ac:dyDescent="0.3">
      <c r="E18" s="16"/>
    </row>
    <row r="19" spans="5:5" x14ac:dyDescent="0.3">
      <c r="E19" s="16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2023-07-06T13:36:53Z</dcterms:modified>
</cp:coreProperties>
</file>